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Воробьево\Исполнение 31.12.2025\"/>
    </mc:Choice>
  </mc:AlternateContent>
  <xr:revisionPtr revIDLastSave="0" documentId="13_ncr:1_{CF414FDE-5148-446F-A41B-6355DD2C9B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Sheet1!$A$1:$G$42</definedName>
  </definedNames>
  <calcPr calcId="191029"/>
</workbook>
</file>

<file path=xl/calcChain.xml><?xml version="1.0" encoding="utf-8"?>
<calcChain xmlns="http://schemas.openxmlformats.org/spreadsheetml/2006/main">
  <c r="G42" i="1" l="1"/>
  <c r="G30" i="1" l="1"/>
  <c r="G9" i="1" l="1"/>
  <c r="G13" i="1" l="1"/>
  <c r="G7" i="1"/>
  <c r="G6" i="1" s="1"/>
</calcChain>
</file>

<file path=xl/sharedStrings.xml><?xml version="1.0" encoding="utf-8"?>
<sst xmlns="http://schemas.openxmlformats.org/spreadsheetml/2006/main" count="113" uniqueCount="66">
  <si>
    <t>Наименование показателей</t>
  </si>
  <si>
    <t>Безвозмездные поступления</t>
  </si>
  <si>
    <t>Всего доходов</t>
  </si>
  <si>
    <t>Налог, взимаемый с налогоплательщиков, выбравших в качестве объекта налогообложения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</si>
  <si>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</si>
  <si>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</si>
  <si>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</si>
  <si>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 взимаемый по ставкам, установленным в соответсвии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</si>
  <si>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Земельный налог взимаемый по ставкам, установленным в соответсвии с подпунктом 2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</si>
  <si>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Дотации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</si>
  <si>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</si>
  <si>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</t>
  </si>
  <si>
    <t>Государственная пошлина</t>
  </si>
  <si>
    <t>1. Доходы от реализации имущества, находящегося в муниципальной собственности</t>
  </si>
  <si>
    <t>Прочие доходы от  продажи материальных и нематериальных активов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</si>
  <si>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 и иных платежей, а также сумм процентов за несвевременное перечисление налогов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</si>
  <si>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</si>
  <si>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</si>
  <si>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>Прочие субсидии сельским поселениям</t>
  </si>
  <si>
    <t>Возврат прочих остатков субсидий, субвенций и иных межбюджетных трансфертов</t>
  </si>
  <si>
    <t>Доходы от продажи земельных участков, находящихся в собственности сельтских поселений (за исключением земельных участков муниципальных бюджетных и автономных учреждений)</t>
  </si>
  <si>
    <t>Субсидии бюджетам сельских поселений на обеспечение комплексного развития сельских территорий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</si>
  <si>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</si>
  <si>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</si>
  <si>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Инициативные платежи, зачисляемые в бюджеты сельских поселений</t>
  </si>
  <si>
    <t xml:space="preserve">Исполнение на 31.12.2025 </t>
  </si>
  <si>
    <t>Адм</t>
  </si>
  <si>
    <t>Вид дохода</t>
  </si>
  <si>
    <t>Элемент</t>
  </si>
  <si>
    <t>Подвид доходов</t>
  </si>
  <si>
    <t>КОСГУ</t>
  </si>
  <si>
    <t>НАЛОГОВЫЕ И НЕНАЛОГОВЫЕ ДОХОДЫ</t>
  </si>
  <si>
    <t>Налог на доходы физических лиц</t>
  </si>
  <si>
    <t>01</t>
  </si>
  <si>
    <t>0000</t>
  </si>
  <si>
    <t>Налог на доходы физических лиц с доходов, источником которых является налоговый агент, за исключением  доходов, в отношении которых исчисление и уплата налога  осуществляются  в соответствии со статьями 227, 227.1 и 228  Налогового кодекса РФ (Сумма платежа (перерасчеты, недоимка и задолженность по соответствующему платежу, в том числе по отмененному)</t>
  </si>
  <si>
    <t>110</t>
  </si>
  <si>
    <t>1000</t>
  </si>
  <si>
    <t>10</t>
  </si>
  <si>
    <t>003</t>
  </si>
  <si>
    <t>11715030</t>
  </si>
  <si>
    <t>11406025</t>
  </si>
  <si>
    <t>20215001</t>
  </si>
  <si>
    <t>20229999</t>
  </si>
  <si>
    <t>0258</t>
  </si>
  <si>
    <t>9003</t>
  </si>
  <si>
    <t>150</t>
  </si>
  <si>
    <t>Инициативные платежи, зачисляемые в бюджеты сельских поселений, на ремонт внутренних помещений здания МУК "Воробьевский центр досуга" МО СП "Деревня Воробьево" Малоярославецкого района Калужской области</t>
  </si>
  <si>
    <t>Инициативные платежи, зачисляемые в бюджеты сельских поселений, на обустройство детской игровой и пешеходной зон села Санаторий "Воробьево" Малоярославецкого района</t>
  </si>
  <si>
    <t>9004</t>
  </si>
  <si>
    <t>Инициативные платежи, зачисляемые в бюджеты сельских поселений, на обустройство дороги в селе Санаторий "Воробьево" Малоярославецкого района Калужской области</t>
  </si>
  <si>
    <t>9005</t>
  </si>
  <si>
    <t>20235118</t>
  </si>
  <si>
    <t>20240014</t>
  </si>
  <si>
    <t>20249999</t>
  </si>
  <si>
    <t>0710</t>
  </si>
  <si>
    <t>0720</t>
  </si>
  <si>
    <t>0775</t>
  </si>
  <si>
    <t>430</t>
  </si>
  <si>
    <t>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</si>
  <si>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</si>
  <si>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Исполнение доходов бюджета cельского поселения "Деревня Воробьево"                                                                                                                        за 2025 год по кодам видов доходов, подвидов доходов, классификации операций сектора государственного управления, относящихся к доходам бюджета </t>
  </si>
  <si>
    <t>Cубвенции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</si>
  <si>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поселений на осуществление переданных полномочий муниципальных районов</t>
  </si>
  <si>
    <t>Прочие межбюджетные трансферты, передаваемые бюджетам поселений на реализацию инициативных проектов</t>
  </si>
  <si>
    <t>Приложение № 2                                                                                         к решению Думы Малоярославецкого муниципального округа Калужской области "Об исполнении бюджета сельского поселения "Деревня Воробьево"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</si>
</sst>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2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wrapText="1"/>
    </xf>
    <xf numFmtId="49" fontId="7" fillId="0" borderId="2" xfId="0" applyNumberFormat="1" applyFont="1" applyBorder="1" applyAlignment="1" applyProtection="1">
      <alignment wrapText="1"/>
    </xf>
    <xf numFmtId="49" fontId="8" fillId="0" borderId="2" xfId="0" applyNumberFormat="1" applyFont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wrapText="1"/>
    </xf>
    <xf numFmtId="49" fontId="7" fillId="0" borderId="3" xfId="0" applyNumberFormat="1" applyFont="1" applyBorder="1" applyAlignment="1" applyProtection="1">
      <alignment wrapText="1"/>
    </xf>
    <xf numFmtId="49" fontId="6" fillId="0" borderId="3" xfId="0" applyNumberFormat="1" applyFont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workbookViewId="0">
      <selection activeCell="A2" sqref="A2"/>
    </sheetView>
  </sheetViews>
  <sheetFormatPr defaultRowHeight="15" x14ac:dyDescent="0.2"/>
  <cols>
    <col min="1" max="1" width="55" style="1" customWidth="1"/>
    <col min="2" max="2" width="8.140625" style="1" customWidth="1"/>
    <col min="3" max="3" width="10.28515625" style="1" customWidth="1"/>
    <col min="4" max="4" width="7.140625" style="1" customWidth="1"/>
    <col min="5" max="5" width="11.7109375" style="1" customWidth="1"/>
    <col min="6" max="6" width="11.28515625" style="8" customWidth="1"/>
    <col min="7" max="7" width="16.28515625" style="8" customWidth="1"/>
    <col min="8" max="16384" width="9.140625" style="1"/>
  </cols>
  <sheetData>
    <row r="1" spans="1:7" ht="78.75" customHeight="1" x14ac:dyDescent="0.2">
      <c r="E1" s="31" t="s">
        <v>65</v>
      </c>
      <c r="F1" s="31"/>
      <c r="G1" s="31"/>
    </row>
    <row r="2" spans="1:7" ht="73.5" customHeight="1" x14ac:dyDescent="0.2"/>
    <row r="3" spans="1:7" ht="46.5" customHeight="1" x14ac:dyDescent="0.2">
      <c r="A3" s="30" t="s">
        <v>61</v>
      </c>
      <c r="B3" s="30"/>
      <c r="C3" s="30"/>
      <c r="D3" s="30"/>
      <c r="E3" s="30"/>
      <c r="F3" s="30"/>
      <c r="G3" s="30"/>
    </row>
    <row r="4" spans="1:7" x14ac:dyDescent="0.2">
      <c r="A4" s="2"/>
      <c r="B4" s="2"/>
      <c r="C4" s="2"/>
      <c r="D4" s="2"/>
      <c r="E4" s="2"/>
      <c r="F4" s="3"/>
      <c r="G4" s="3"/>
    </row>
    <row r="5" spans="1:7" ht="31.5" x14ac:dyDescent="0.2">
      <c r="A5" s="9" t="s">
        <v>0</v>
      </c>
      <c r="B5" s="9" t="s">
        <v>26</v>
      </c>
      <c r="C5" s="9" t="s">
        <v>27</v>
      </c>
      <c r="D5" s="9" t="s">
        <v>28</v>
      </c>
      <c r="E5" s="9" t="s">
        <v>29</v>
      </c>
      <c r="F5" s="10" t="s">
        <v>30</v>
      </c>
      <c r="G5" s="10" t="s">
        <v>25</v>
      </c>
    </row>
    <row r="6" spans="1:7" ht="15.75" x14ac:dyDescent="0.2">
      <c r="A6" s="5" t="s">
        <v>31</v>
      </c>
      <c r="B6" s="9"/>
      <c r="C6" s="9"/>
      <c r="D6" s="9"/>
      <c r="E6" s="9"/>
      <c r="F6" s="10"/>
      <c r="G6" s="10">
        <f>G7+G9+G13+G23+G27</f>
        <v>6999481.3100000005</v>
      </c>
    </row>
    <row r="7" spans="1:7" ht="15.75" x14ac:dyDescent="0.2">
      <c r="A7" s="6" t="s">
        <v>32</v>
      </c>
      <c r="B7" s="6"/>
      <c r="C7" s="6"/>
      <c r="D7" s="15"/>
      <c r="E7" s="6"/>
      <c r="F7" s="16"/>
      <c r="G7" s="7">
        <f>G8</f>
        <v>767679.65</v>
      </c>
    </row>
    <row r="8" spans="1:7" ht="127.5" customHeight="1" x14ac:dyDescent="0.2">
      <c r="A8" s="4" t="s">
        <v>35</v>
      </c>
      <c r="B8" s="23">
        <v>182</v>
      </c>
      <c r="C8" s="23">
        <v>10102010</v>
      </c>
      <c r="D8" s="20" t="s">
        <v>33</v>
      </c>
      <c r="E8" s="20" t="s">
        <v>37</v>
      </c>
      <c r="F8" s="20">
        <v>110</v>
      </c>
      <c r="G8" s="21">
        <v>767679.65</v>
      </c>
    </row>
    <row r="9" spans="1:7" ht="15.75" x14ac:dyDescent="0.2">
      <c r="A9" s="6" t="s">
        <v>4</v>
      </c>
      <c r="B9" s="9"/>
      <c r="C9" s="9"/>
      <c r="D9" s="22"/>
      <c r="E9" s="22"/>
      <c r="F9" s="22"/>
      <c r="G9" s="10">
        <f>G10+G11+G12</f>
        <v>543555.26</v>
      </c>
    </row>
    <row r="10" spans="1:7" ht="31.5" x14ac:dyDescent="0.2">
      <c r="A10" s="4" t="s">
        <v>3</v>
      </c>
      <c r="B10" s="23">
        <v>182</v>
      </c>
      <c r="C10" s="23">
        <v>10501011</v>
      </c>
      <c r="D10" s="20" t="s">
        <v>33</v>
      </c>
      <c r="E10" s="20" t="s">
        <v>37</v>
      </c>
      <c r="F10" s="20" t="s">
        <v>36</v>
      </c>
      <c r="G10" s="21">
        <v>536929.96</v>
      </c>
    </row>
    <row r="11" spans="1:7" ht="47.25" x14ac:dyDescent="0.2">
      <c r="A11" s="4" t="s">
        <v>22</v>
      </c>
      <c r="B11" s="23">
        <v>182</v>
      </c>
      <c r="C11" s="23">
        <v>10501021</v>
      </c>
      <c r="D11" s="20" t="s">
        <v>33</v>
      </c>
      <c r="E11" s="20" t="s">
        <v>37</v>
      </c>
      <c r="F11" s="20" t="s">
        <v>36</v>
      </c>
      <c r="G11" s="21">
        <v>6625.3</v>
      </c>
    </row>
    <row r="12" spans="1:7" ht="15.75" hidden="1" x14ac:dyDescent="0.2">
      <c r="A12" s="4" t="s">
        <v>23</v>
      </c>
      <c r="B12" s="23"/>
      <c r="C12" s="23"/>
      <c r="D12" s="20"/>
      <c r="E12" s="20"/>
      <c r="F12" s="20">
        <v>0</v>
      </c>
      <c r="G12" s="21">
        <v>0</v>
      </c>
    </row>
    <row r="13" spans="1:7" ht="15.75" x14ac:dyDescent="0.2">
      <c r="A13" s="6" t="s">
        <v>5</v>
      </c>
      <c r="B13" s="9"/>
      <c r="C13" s="9"/>
      <c r="D13" s="22"/>
      <c r="E13" s="22"/>
      <c r="F13" s="22"/>
      <c r="G13" s="10">
        <f>G14+G15+G16+G17+G18</f>
        <v>4856975.99</v>
      </c>
    </row>
    <row r="14" spans="1:7" ht="43.5" customHeight="1" x14ac:dyDescent="0.2">
      <c r="A14" s="4" t="s">
        <v>6</v>
      </c>
      <c r="B14" s="23">
        <v>182</v>
      </c>
      <c r="C14" s="23">
        <v>10601030</v>
      </c>
      <c r="D14" s="20" t="s">
        <v>38</v>
      </c>
      <c r="E14" s="20" t="s">
        <v>37</v>
      </c>
      <c r="F14" s="20" t="s">
        <v>36</v>
      </c>
      <c r="G14" s="21">
        <v>739303.54</v>
      </c>
    </row>
    <row r="15" spans="1:7" ht="94.5" hidden="1" x14ac:dyDescent="0.2">
      <c r="A15" s="4" t="s">
        <v>7</v>
      </c>
      <c r="B15" s="23"/>
      <c r="C15" s="23"/>
      <c r="D15" s="20"/>
      <c r="E15" s="20"/>
      <c r="F15" s="20"/>
      <c r="G15" s="21"/>
    </row>
    <row r="16" spans="1:7" ht="94.5" hidden="1" x14ac:dyDescent="0.2">
      <c r="A16" s="4" t="s">
        <v>8</v>
      </c>
      <c r="B16" s="23"/>
      <c r="C16" s="23"/>
      <c r="D16" s="20"/>
      <c r="E16" s="20"/>
      <c r="F16" s="20"/>
      <c r="G16" s="21"/>
    </row>
    <row r="17" spans="1:7" ht="77.25" customHeight="1" x14ac:dyDescent="0.2">
      <c r="A17" s="4" t="s">
        <v>7</v>
      </c>
      <c r="B17" s="23">
        <v>182</v>
      </c>
      <c r="C17" s="23">
        <v>10606033</v>
      </c>
      <c r="D17" s="20" t="s">
        <v>38</v>
      </c>
      <c r="E17" s="20" t="s">
        <v>37</v>
      </c>
      <c r="F17" s="20" t="s">
        <v>36</v>
      </c>
      <c r="G17" s="21">
        <v>773770</v>
      </c>
    </row>
    <row r="18" spans="1:7" ht="81.75" customHeight="1" x14ac:dyDescent="0.2">
      <c r="A18" s="4" t="s">
        <v>8</v>
      </c>
      <c r="B18" s="23">
        <v>182</v>
      </c>
      <c r="C18" s="23">
        <v>10606043</v>
      </c>
      <c r="D18" s="20" t="s">
        <v>38</v>
      </c>
      <c r="E18" s="20" t="s">
        <v>37</v>
      </c>
      <c r="F18" s="20" t="s">
        <v>36</v>
      </c>
      <c r="G18" s="21">
        <v>3343902.45</v>
      </c>
    </row>
    <row r="19" spans="1:7" ht="15.75" hidden="1" x14ac:dyDescent="0.25">
      <c r="A19" s="11" t="s">
        <v>12</v>
      </c>
      <c r="B19" s="24"/>
      <c r="C19" s="24"/>
      <c r="D19" s="24"/>
      <c r="E19" s="24"/>
      <c r="F19" s="22"/>
      <c r="G19" s="10"/>
    </row>
    <row r="20" spans="1:7" ht="31.5" hidden="1" x14ac:dyDescent="0.25">
      <c r="A20" s="12" t="s">
        <v>11</v>
      </c>
      <c r="B20" s="25"/>
      <c r="C20" s="25"/>
      <c r="D20" s="25"/>
      <c r="E20" s="25"/>
      <c r="F20" s="20"/>
      <c r="G20" s="21"/>
    </row>
    <row r="21" spans="1:7" s="14" customFormat="1" ht="63" hidden="1" x14ac:dyDescent="0.25">
      <c r="A21" s="13" t="s">
        <v>16</v>
      </c>
      <c r="B21" s="26"/>
      <c r="C21" s="26"/>
      <c r="D21" s="26"/>
      <c r="E21" s="26"/>
      <c r="F21" s="22"/>
      <c r="G21" s="10"/>
    </row>
    <row r="22" spans="1:7" ht="78.75" hidden="1" x14ac:dyDescent="0.25">
      <c r="A22" s="12" t="s">
        <v>17</v>
      </c>
      <c r="B22" s="25"/>
      <c r="C22" s="25"/>
      <c r="D22" s="25"/>
      <c r="E22" s="25"/>
      <c r="F22" s="20"/>
      <c r="G22" s="21"/>
    </row>
    <row r="23" spans="1:7" s="14" customFormat="1" ht="31.5" x14ac:dyDescent="0.25">
      <c r="A23" s="17" t="s">
        <v>24</v>
      </c>
      <c r="B23" s="27"/>
      <c r="C23" s="27"/>
      <c r="D23" s="27"/>
      <c r="E23" s="27"/>
      <c r="F23" s="22"/>
      <c r="G23" s="10">
        <v>575270.41</v>
      </c>
    </row>
    <row r="24" spans="1:7" ht="78.75" x14ac:dyDescent="0.25">
      <c r="A24" s="18" t="s">
        <v>47</v>
      </c>
      <c r="B24" s="28" t="s">
        <v>39</v>
      </c>
      <c r="C24" s="28" t="s">
        <v>40</v>
      </c>
      <c r="D24" s="28" t="s">
        <v>38</v>
      </c>
      <c r="E24" s="28" t="s">
        <v>45</v>
      </c>
      <c r="F24" s="20" t="s">
        <v>46</v>
      </c>
      <c r="G24" s="21">
        <v>13.42</v>
      </c>
    </row>
    <row r="25" spans="1:7" ht="63" x14ac:dyDescent="0.25">
      <c r="A25" s="18" t="s">
        <v>48</v>
      </c>
      <c r="B25" s="28" t="s">
        <v>39</v>
      </c>
      <c r="C25" s="28" t="s">
        <v>40</v>
      </c>
      <c r="D25" s="28" t="s">
        <v>38</v>
      </c>
      <c r="E25" s="28" t="s">
        <v>49</v>
      </c>
      <c r="F25" s="20" t="s">
        <v>46</v>
      </c>
      <c r="G25" s="21">
        <v>426256.99</v>
      </c>
    </row>
    <row r="26" spans="1:7" ht="63" x14ac:dyDescent="0.25">
      <c r="A26" s="18" t="s">
        <v>50</v>
      </c>
      <c r="B26" s="28" t="s">
        <v>39</v>
      </c>
      <c r="C26" s="28" t="s">
        <v>40</v>
      </c>
      <c r="D26" s="28" t="s">
        <v>38</v>
      </c>
      <c r="E26" s="28" t="s">
        <v>51</v>
      </c>
      <c r="F26" s="20" t="s">
        <v>46</v>
      </c>
      <c r="G26" s="21">
        <v>149000</v>
      </c>
    </row>
    <row r="27" spans="1:7" ht="31.5" x14ac:dyDescent="0.25">
      <c r="A27" s="19" t="s">
        <v>14</v>
      </c>
      <c r="B27" s="29"/>
      <c r="C27" s="29"/>
      <c r="D27" s="29"/>
      <c r="E27" s="29"/>
      <c r="F27" s="22"/>
      <c r="G27" s="10">
        <v>256000</v>
      </c>
    </row>
    <row r="28" spans="1:7" ht="31.5" hidden="1" x14ac:dyDescent="0.25">
      <c r="A28" s="18" t="s">
        <v>13</v>
      </c>
      <c r="B28" s="28"/>
      <c r="C28" s="28"/>
      <c r="D28" s="28"/>
      <c r="E28" s="28"/>
      <c r="F28" s="20"/>
      <c r="G28" s="21"/>
    </row>
    <row r="29" spans="1:7" ht="62.25" customHeight="1" x14ac:dyDescent="0.25">
      <c r="A29" s="18" t="s">
        <v>20</v>
      </c>
      <c r="B29" s="28" t="s">
        <v>39</v>
      </c>
      <c r="C29" s="28" t="s">
        <v>41</v>
      </c>
      <c r="D29" s="28" t="s">
        <v>38</v>
      </c>
      <c r="E29" s="28" t="s">
        <v>34</v>
      </c>
      <c r="F29" s="20" t="s">
        <v>58</v>
      </c>
      <c r="G29" s="21">
        <v>256000</v>
      </c>
    </row>
    <row r="30" spans="1:7" ht="15.75" x14ac:dyDescent="0.2">
      <c r="A30" s="6" t="s">
        <v>1</v>
      </c>
      <c r="B30" s="9"/>
      <c r="C30" s="9"/>
      <c r="D30" s="22"/>
      <c r="E30" s="22"/>
      <c r="F30" s="22"/>
      <c r="G30" s="10">
        <f>G31+G34+G35+G36+G38+G39</f>
        <v>8017408.7400000002</v>
      </c>
    </row>
    <row r="31" spans="1:7" ht="33" customHeight="1" x14ac:dyDescent="0.2">
      <c r="A31" s="4" t="s">
        <v>9</v>
      </c>
      <c r="B31" s="20" t="s">
        <v>39</v>
      </c>
      <c r="C31" s="20" t="s">
        <v>42</v>
      </c>
      <c r="D31" s="20" t="s">
        <v>38</v>
      </c>
      <c r="E31" s="20" t="s">
        <v>34</v>
      </c>
      <c r="F31" s="20" t="s">
        <v>46</v>
      </c>
      <c r="G31" s="21">
        <v>4371754</v>
      </c>
    </row>
    <row r="32" spans="1:7" ht="47.25" hidden="1" x14ac:dyDescent="0.2">
      <c r="A32" s="4" t="s">
        <v>21</v>
      </c>
      <c r="B32" s="20"/>
      <c r="C32" s="20"/>
      <c r="D32" s="20"/>
      <c r="E32" s="20"/>
      <c r="F32" s="20">
        <v>0</v>
      </c>
      <c r="G32" s="21"/>
    </row>
    <row r="33" spans="1:7" ht="15.75" hidden="1" x14ac:dyDescent="0.2">
      <c r="A33" s="4" t="s">
        <v>18</v>
      </c>
      <c r="B33" s="20"/>
      <c r="C33" s="20"/>
      <c r="D33" s="20"/>
      <c r="E33" s="20"/>
      <c r="F33" s="20">
        <v>0</v>
      </c>
      <c r="G33" s="21">
        <v>0</v>
      </c>
    </row>
    <row r="34" spans="1:7" ht="63" x14ac:dyDescent="0.2">
      <c r="A34" s="4" t="s">
        <v>59</v>
      </c>
      <c r="B34" s="20" t="s">
        <v>39</v>
      </c>
      <c r="C34" s="20" t="s">
        <v>43</v>
      </c>
      <c r="D34" s="20" t="s">
        <v>38</v>
      </c>
      <c r="E34" s="20" t="s">
        <v>44</v>
      </c>
      <c r="F34" s="20" t="s">
        <v>46</v>
      </c>
      <c r="G34" s="21">
        <v>1946187.98</v>
      </c>
    </row>
    <row r="35" spans="1:7" ht="63" x14ac:dyDescent="0.2">
      <c r="A35" s="4" t="s">
        <v>62</v>
      </c>
      <c r="B35" s="20" t="s">
        <v>39</v>
      </c>
      <c r="C35" s="20" t="s">
        <v>52</v>
      </c>
      <c r="D35" s="20" t="s">
        <v>38</v>
      </c>
      <c r="E35" s="20" t="s">
        <v>34</v>
      </c>
      <c r="F35" s="20" t="s">
        <v>46</v>
      </c>
      <c r="G35" s="21">
        <v>220426</v>
      </c>
    </row>
    <row r="36" spans="1:7" ht="47.25" x14ac:dyDescent="0.2">
      <c r="A36" s="4" t="s">
        <v>63</v>
      </c>
      <c r="B36" s="20" t="s">
        <v>39</v>
      </c>
      <c r="C36" s="20" t="s">
        <v>53</v>
      </c>
      <c r="D36" s="20" t="s">
        <v>38</v>
      </c>
      <c r="E36" s="20" t="s">
        <v>55</v>
      </c>
      <c r="F36" s="20" t="s">
        <v>46</v>
      </c>
      <c r="G36" s="21">
        <v>338424.76</v>
      </c>
    </row>
    <row r="37" spans="1:7" ht="31.5" hidden="1" x14ac:dyDescent="0.2">
      <c r="A37" s="4" t="s">
        <v>10</v>
      </c>
      <c r="B37" s="20"/>
      <c r="C37" s="20"/>
      <c r="D37" s="20"/>
      <c r="E37" s="20"/>
      <c r="F37" s="20">
        <v>0</v>
      </c>
      <c r="G37" s="21"/>
    </row>
    <row r="38" spans="1:7" ht="47.25" x14ac:dyDescent="0.2">
      <c r="A38" s="4" t="s">
        <v>60</v>
      </c>
      <c r="B38" s="20" t="s">
        <v>39</v>
      </c>
      <c r="C38" s="20" t="s">
        <v>54</v>
      </c>
      <c r="D38" s="20" t="s">
        <v>38</v>
      </c>
      <c r="E38" s="20" t="s">
        <v>56</v>
      </c>
      <c r="F38" s="20" t="s">
        <v>46</v>
      </c>
      <c r="G38" s="21">
        <v>140616</v>
      </c>
    </row>
    <row r="39" spans="1:7" ht="47.25" x14ac:dyDescent="0.2">
      <c r="A39" s="4" t="s">
        <v>64</v>
      </c>
      <c r="B39" s="20" t="s">
        <v>39</v>
      </c>
      <c r="C39" s="20" t="s">
        <v>54</v>
      </c>
      <c r="D39" s="20" t="s">
        <v>38</v>
      </c>
      <c r="E39" s="20" t="s">
        <v>57</v>
      </c>
      <c r="F39" s="20" t="s">
        <v>46</v>
      </c>
      <c r="G39" s="21">
        <v>1000000</v>
      </c>
    </row>
    <row r="40" spans="1:7" ht="78.75" hidden="1" x14ac:dyDescent="0.2">
      <c r="A40" s="4" t="s">
        <v>15</v>
      </c>
      <c r="B40" s="20"/>
      <c r="C40" s="20"/>
      <c r="D40" s="20"/>
      <c r="E40" s="20"/>
      <c r="F40" s="20"/>
      <c r="G40" s="21"/>
    </row>
    <row r="41" spans="1:7" ht="31.5" hidden="1" x14ac:dyDescent="0.2">
      <c r="A41" s="4" t="s">
        <v>19</v>
      </c>
      <c r="B41" s="20"/>
      <c r="C41" s="20"/>
      <c r="D41" s="20"/>
      <c r="E41" s="20"/>
      <c r="F41" s="20">
        <v>0</v>
      </c>
      <c r="G41" s="21">
        <v>0</v>
      </c>
    </row>
    <row r="42" spans="1:7" ht="15.75" x14ac:dyDescent="0.2">
      <c r="A42" s="6" t="s">
        <v>2</v>
      </c>
      <c r="B42" s="22"/>
      <c r="C42" s="22"/>
      <c r="D42" s="22"/>
      <c r="E42" s="22"/>
      <c r="F42" s="22"/>
      <c r="G42" s="10">
        <f>G30+G6</f>
        <v>15016890.050000001</v>
      </c>
    </row>
  </sheetData>
  <mergeCells count="2">
    <mergeCell ref="A3:G3"/>
    <mergeCell ref="E1:G1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User-PC</cp:lastModifiedBy>
  <cp:lastPrinted>2026-03-13T05:53:48Z</cp:lastPrinted>
  <dcterms:created xsi:type="dcterms:W3CDTF">2013-12-13T06:19:12Z</dcterms:created>
  <dcterms:modified xsi:type="dcterms:W3CDTF">2026-03-13T05:53:59Z</dcterms:modified>
  <cp:category/>
</cp:coreProperties>
</file>